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30" windowWidth="19200" windowHeight="14730"/>
  </bookViews>
  <sheets>
    <sheet name="Лист1" sheetId="1" r:id="rId1"/>
  </sheets>
  <definedNames>
    <definedName name="_xlnm._FilterDatabase" localSheetId="0" hidden="1">Лист1!$A$9:$G$36</definedName>
    <definedName name="_xlnm.Print_Area" localSheetId="0">Лист1!$A$1:$G$36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G36" i="1" l="1"/>
  <c r="F36" i="1"/>
</calcChain>
</file>

<file path=xl/sharedStrings.xml><?xml version="1.0" encoding="utf-8"?>
<sst xmlns="http://schemas.openxmlformats.org/spreadsheetml/2006/main" count="43" uniqueCount="41">
  <si>
    <t>ОБУЗ 1 ГКБ</t>
  </si>
  <si>
    <t xml:space="preserve">ОБУЗ ИКБ им. Куваевых                      </t>
  </si>
  <si>
    <t>ОБУЗ  "ГКБ № 3 г. Иванова"</t>
  </si>
  <si>
    <t xml:space="preserve">ОБУЗ  "ГКБ №4"                    </t>
  </si>
  <si>
    <t xml:space="preserve">ОБУЗ ГКБ № 7                      </t>
  </si>
  <si>
    <t xml:space="preserve">ОБУЗ "ДГКБ № 5" г.Иваново  </t>
  </si>
  <si>
    <t>ОБУЗ Верхнеландеховская ЦРБ</t>
  </si>
  <si>
    <t>ОБУЗ Вичугская ЦРБ</t>
  </si>
  <si>
    <t>ОБУЗ "Гаврилово- Посадская ЦРБ"</t>
  </si>
  <si>
    <t xml:space="preserve">ОБУЗ Ильинская ЦРБ          </t>
  </si>
  <si>
    <t>ОБУЗ "Кинешемская ЦРБ"</t>
  </si>
  <si>
    <t>ОБУЗ "Комсомольская ЦБ"</t>
  </si>
  <si>
    <t>ОБУЗ "Кохомская городская больница"</t>
  </si>
  <si>
    <t>ОБУЗ Лежневская  ЦРБ</t>
  </si>
  <si>
    <t>ОБУЗ  Лухская ЦРБ</t>
  </si>
  <si>
    <t>ОБУЗ "Палехская ЦРБ"</t>
  </si>
  <si>
    <t>ОБУЗ "Пестяковская ЦРБ"</t>
  </si>
  <si>
    <t>ОБУЗ Приволжская ЦРБ</t>
  </si>
  <si>
    <t>ОБУЗ Пучежская ЦРБ</t>
  </si>
  <si>
    <t>ОБУЗ "Родниковская ЦРБ"</t>
  </si>
  <si>
    <t>ОБУЗ "Тейковская ЦРБ"</t>
  </si>
  <si>
    <t>ОБУЗ Фурмановская ЦРБ</t>
  </si>
  <si>
    <t>ОБУЗ "Шуйская ЦРБ"</t>
  </si>
  <si>
    <t>ОБУЗ "Южская ЦРБ"</t>
  </si>
  <si>
    <t>ФГБУЗ МЦ "Решма" ФМБА России</t>
  </si>
  <si>
    <t>ЧУЗ "КБ "РЖД-Медицина" г. Иваново"</t>
  </si>
  <si>
    <t>Наименование  медицинских организаций</t>
  </si>
  <si>
    <t>N п/п</t>
  </si>
  <si>
    <t>Итого</t>
  </si>
  <si>
    <t>Предельные значения баллов</t>
  </si>
  <si>
    <t>Выполнение, %</t>
  </si>
  <si>
    <t>к протоколу Комиссии по разработке</t>
  </si>
  <si>
    <t xml:space="preserve">территориальной программы </t>
  </si>
  <si>
    <t>обязательного медицинского страхования</t>
  </si>
  <si>
    <t xml:space="preserve">Максимальное количество показателей </t>
  </si>
  <si>
    <t>Выполненное количество показателей</t>
  </si>
  <si>
    <t>х</t>
  </si>
  <si>
    <t>Набранное количество  баллов</t>
  </si>
  <si>
    <r>
      <t xml:space="preserve">Оценка достижения значений показателей результативности деятельности медицинских организаций за 9 месяцев 2022 года </t>
    </r>
    <r>
      <rPr>
        <i/>
        <sz val="14"/>
        <color theme="1"/>
        <rFont val="Times New Roman"/>
        <family val="1"/>
        <charset val="204"/>
      </rPr>
      <t>(на основании сведений о медицинской помощи за период декабрь 2021 г. - август 2022 г.)</t>
    </r>
  </si>
  <si>
    <t>Приложение 5</t>
  </si>
  <si>
    <t>от 29.09.2022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</si>
</sst>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.0_-;\-* #,##0.0_-;_-* &quot;-&quot;??_-;_-@_-"/>
    <numFmt numFmtId="166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66" fontId="2" fillId="0" borderId="1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topLeftCell="A16" zoomScaleNormal="100" workbookViewId="0">
      <selection activeCell="I7" sqref="I7"/>
    </sheetView>
  </sheetViews>
  <sheetFormatPr defaultRowHeight="15.75" x14ac:dyDescent="0.25"/>
  <cols>
    <col min="1" max="1" width="5.85546875" style="4" customWidth="1"/>
    <col min="2" max="2" width="43" style="2" customWidth="1"/>
    <col min="3" max="4" width="17.7109375" style="1" customWidth="1"/>
    <col min="5" max="5" width="15.7109375" style="1" customWidth="1"/>
    <col min="6" max="6" width="16" style="1" customWidth="1"/>
    <col min="7" max="7" width="17.7109375" style="1" customWidth="1"/>
    <col min="8" max="16384" width="9.140625" style="1"/>
  </cols>
  <sheetData>
    <row r="1" spans="1:7" x14ac:dyDescent="0.25">
      <c r="G1" s="10" t="s">
        <v>39</v>
      </c>
    </row>
    <row r="2" spans="1:7" x14ac:dyDescent="0.25">
      <c r="G2" s="10" t="s">
        <v>31</v>
      </c>
    </row>
    <row r="3" spans="1:7" x14ac:dyDescent="0.25">
      <c r="G3" s="10" t="s">
        <v>32</v>
      </c>
    </row>
    <row r="4" spans="1:7" x14ac:dyDescent="0.25">
      <c r="G4" s="10" t="s">
        <v>33</v>
      </c>
    </row>
    <row r="5" spans="1:7" x14ac:dyDescent="0.25">
      <c r="G5" s="10" t="s">
        <v>40</v>
      </c>
    </row>
    <row r="7" spans="1:7" ht="57.75" customHeight="1" x14ac:dyDescent="0.25">
      <c r="A7" s="14" t="s">
        <v>38</v>
      </c>
      <c r="B7" s="14"/>
      <c r="C7" s="14"/>
      <c r="D7" s="14"/>
      <c r="E7" s="14"/>
      <c r="F7" s="14"/>
      <c r="G7" s="14"/>
    </row>
    <row r="9" spans="1:7" s="6" customFormat="1" ht="53.25" customHeight="1" x14ac:dyDescent="0.25">
      <c r="A9" s="7" t="s">
        <v>27</v>
      </c>
      <c r="B9" s="7" t="s">
        <v>26</v>
      </c>
      <c r="C9" s="7" t="s">
        <v>34</v>
      </c>
      <c r="D9" s="7" t="s">
        <v>35</v>
      </c>
      <c r="E9" s="7" t="s">
        <v>30</v>
      </c>
      <c r="F9" s="7" t="s">
        <v>29</v>
      </c>
      <c r="G9" s="7" t="s">
        <v>37</v>
      </c>
    </row>
    <row r="10" spans="1:7" x14ac:dyDescent="0.25">
      <c r="A10" s="5">
        <v>1</v>
      </c>
      <c r="B10" s="3" t="s">
        <v>0</v>
      </c>
      <c r="C10" s="11">
        <v>25</v>
      </c>
      <c r="D10" s="11">
        <v>5</v>
      </c>
      <c r="E10" s="8">
        <f>ROUND(D10/C10*100,1)</f>
        <v>20</v>
      </c>
      <c r="F10" s="8">
        <v>37</v>
      </c>
      <c r="G10" s="8">
        <v>9</v>
      </c>
    </row>
    <row r="11" spans="1:7" x14ac:dyDescent="0.25">
      <c r="A11" s="5">
        <v>2</v>
      </c>
      <c r="B11" s="3" t="s">
        <v>1</v>
      </c>
      <c r="C11" s="11">
        <v>25</v>
      </c>
      <c r="D11" s="11">
        <v>5</v>
      </c>
      <c r="E11" s="8">
        <f t="shared" ref="E11:E35" si="0">ROUND(D11/C11*100,1)</f>
        <v>20</v>
      </c>
      <c r="F11" s="8">
        <v>37</v>
      </c>
      <c r="G11" s="8">
        <v>7</v>
      </c>
    </row>
    <row r="12" spans="1:7" x14ac:dyDescent="0.25">
      <c r="A12" s="5">
        <v>3</v>
      </c>
      <c r="B12" s="3" t="s">
        <v>2</v>
      </c>
      <c r="C12" s="11">
        <v>25</v>
      </c>
      <c r="D12" s="11">
        <v>4</v>
      </c>
      <c r="E12" s="8">
        <f t="shared" si="0"/>
        <v>16</v>
      </c>
      <c r="F12" s="8">
        <v>37</v>
      </c>
      <c r="G12" s="8">
        <v>6</v>
      </c>
    </row>
    <row r="13" spans="1:7" x14ac:dyDescent="0.25">
      <c r="A13" s="5">
        <v>4</v>
      </c>
      <c r="B13" s="3" t="s">
        <v>3</v>
      </c>
      <c r="C13" s="11">
        <v>25</v>
      </c>
      <c r="D13" s="11">
        <v>7</v>
      </c>
      <c r="E13" s="8">
        <f t="shared" si="0"/>
        <v>28</v>
      </c>
      <c r="F13" s="8">
        <v>37</v>
      </c>
      <c r="G13" s="8">
        <v>12</v>
      </c>
    </row>
    <row r="14" spans="1:7" x14ac:dyDescent="0.25">
      <c r="A14" s="5">
        <v>5</v>
      </c>
      <c r="B14" s="3" t="s">
        <v>4</v>
      </c>
      <c r="C14" s="11">
        <v>25</v>
      </c>
      <c r="D14" s="11">
        <v>8</v>
      </c>
      <c r="E14" s="8">
        <f t="shared" si="0"/>
        <v>32</v>
      </c>
      <c r="F14" s="8">
        <v>37</v>
      </c>
      <c r="G14" s="8">
        <v>12</v>
      </c>
    </row>
    <row r="15" spans="1:7" x14ac:dyDescent="0.25">
      <c r="A15" s="5">
        <v>6</v>
      </c>
      <c r="B15" s="3" t="s">
        <v>5</v>
      </c>
      <c r="C15" s="11">
        <v>7</v>
      </c>
      <c r="D15" s="11">
        <v>3</v>
      </c>
      <c r="E15" s="8">
        <f t="shared" si="0"/>
        <v>42.9</v>
      </c>
      <c r="F15" s="8">
        <v>10</v>
      </c>
      <c r="G15" s="8">
        <v>5</v>
      </c>
    </row>
    <row r="16" spans="1:7" x14ac:dyDescent="0.25">
      <c r="A16" s="5">
        <v>7</v>
      </c>
      <c r="B16" s="3" t="s">
        <v>6</v>
      </c>
      <c r="C16" s="11">
        <v>28</v>
      </c>
      <c r="D16" s="11">
        <v>5</v>
      </c>
      <c r="E16" s="8">
        <f t="shared" si="0"/>
        <v>17.899999999999999</v>
      </c>
      <c r="F16" s="8">
        <v>41</v>
      </c>
      <c r="G16" s="8">
        <v>8</v>
      </c>
    </row>
    <row r="17" spans="1:7" x14ac:dyDescent="0.25">
      <c r="A17" s="5">
        <v>8</v>
      </c>
      <c r="B17" s="3" t="s">
        <v>7</v>
      </c>
      <c r="C17" s="11">
        <v>28</v>
      </c>
      <c r="D17" s="11">
        <v>8</v>
      </c>
      <c r="E17" s="8">
        <f t="shared" si="0"/>
        <v>28.6</v>
      </c>
      <c r="F17" s="8">
        <v>41</v>
      </c>
      <c r="G17" s="8">
        <v>13</v>
      </c>
    </row>
    <row r="18" spans="1:7" x14ac:dyDescent="0.25">
      <c r="A18" s="5">
        <v>9</v>
      </c>
      <c r="B18" s="3" t="s">
        <v>8</v>
      </c>
      <c r="C18" s="11">
        <v>28</v>
      </c>
      <c r="D18" s="11">
        <v>7</v>
      </c>
      <c r="E18" s="8">
        <f t="shared" si="0"/>
        <v>25</v>
      </c>
      <c r="F18" s="8">
        <v>41</v>
      </c>
      <c r="G18" s="8">
        <v>11</v>
      </c>
    </row>
    <row r="19" spans="1:7" x14ac:dyDescent="0.25">
      <c r="A19" s="5">
        <v>10</v>
      </c>
      <c r="B19" s="3" t="s">
        <v>9</v>
      </c>
      <c r="C19" s="11">
        <v>28</v>
      </c>
      <c r="D19" s="11">
        <v>5</v>
      </c>
      <c r="E19" s="8">
        <f t="shared" si="0"/>
        <v>17.899999999999999</v>
      </c>
      <c r="F19" s="8">
        <v>41</v>
      </c>
      <c r="G19" s="8">
        <v>5.5</v>
      </c>
    </row>
    <row r="20" spans="1:7" x14ac:dyDescent="0.25">
      <c r="A20" s="5">
        <v>11</v>
      </c>
      <c r="B20" s="3" t="s">
        <v>10</v>
      </c>
      <c r="C20" s="11">
        <v>28</v>
      </c>
      <c r="D20" s="11">
        <v>7</v>
      </c>
      <c r="E20" s="8">
        <f t="shared" si="0"/>
        <v>25</v>
      </c>
      <c r="F20" s="8">
        <v>41</v>
      </c>
      <c r="G20" s="8">
        <v>12</v>
      </c>
    </row>
    <row r="21" spans="1:7" x14ac:dyDescent="0.25">
      <c r="A21" s="5">
        <v>12</v>
      </c>
      <c r="B21" s="3" t="s">
        <v>11</v>
      </c>
      <c r="C21" s="11">
        <v>28</v>
      </c>
      <c r="D21" s="11">
        <v>3</v>
      </c>
      <c r="E21" s="8">
        <f t="shared" si="0"/>
        <v>10.7</v>
      </c>
      <c r="F21" s="8">
        <v>41</v>
      </c>
      <c r="G21" s="8">
        <v>6</v>
      </c>
    </row>
    <row r="22" spans="1:7" x14ac:dyDescent="0.25">
      <c r="A22" s="5">
        <v>13</v>
      </c>
      <c r="B22" s="3" t="s">
        <v>12</v>
      </c>
      <c r="C22" s="11">
        <v>28</v>
      </c>
      <c r="D22" s="11">
        <v>9</v>
      </c>
      <c r="E22" s="8">
        <f t="shared" si="0"/>
        <v>32.1</v>
      </c>
      <c r="F22" s="8">
        <v>41</v>
      </c>
      <c r="G22" s="8">
        <v>12.5</v>
      </c>
    </row>
    <row r="23" spans="1:7" x14ac:dyDescent="0.25">
      <c r="A23" s="5">
        <v>14</v>
      </c>
      <c r="B23" s="3" t="s">
        <v>13</v>
      </c>
      <c r="C23" s="11">
        <v>28</v>
      </c>
      <c r="D23" s="11">
        <v>7</v>
      </c>
      <c r="E23" s="8">
        <f t="shared" si="0"/>
        <v>25</v>
      </c>
      <c r="F23" s="8">
        <v>41</v>
      </c>
      <c r="G23" s="8">
        <v>10</v>
      </c>
    </row>
    <row r="24" spans="1:7" x14ac:dyDescent="0.25">
      <c r="A24" s="5">
        <v>15</v>
      </c>
      <c r="B24" s="3" t="s">
        <v>14</v>
      </c>
      <c r="C24" s="11">
        <v>28</v>
      </c>
      <c r="D24" s="11">
        <v>5</v>
      </c>
      <c r="E24" s="8">
        <f t="shared" si="0"/>
        <v>17.899999999999999</v>
      </c>
      <c r="F24" s="8">
        <v>41</v>
      </c>
      <c r="G24" s="8">
        <v>7</v>
      </c>
    </row>
    <row r="25" spans="1:7" x14ac:dyDescent="0.25">
      <c r="A25" s="5">
        <v>16</v>
      </c>
      <c r="B25" s="3" t="s">
        <v>15</v>
      </c>
      <c r="C25" s="11">
        <v>28</v>
      </c>
      <c r="D25" s="11">
        <v>10</v>
      </c>
      <c r="E25" s="8">
        <f t="shared" si="0"/>
        <v>35.700000000000003</v>
      </c>
      <c r="F25" s="8">
        <v>41</v>
      </c>
      <c r="G25" s="8">
        <v>13</v>
      </c>
    </row>
    <row r="26" spans="1:7" x14ac:dyDescent="0.25">
      <c r="A26" s="5">
        <v>17</v>
      </c>
      <c r="B26" s="3" t="s">
        <v>16</v>
      </c>
      <c r="C26" s="11">
        <v>28</v>
      </c>
      <c r="D26" s="11">
        <v>6</v>
      </c>
      <c r="E26" s="8">
        <f t="shared" si="0"/>
        <v>21.4</v>
      </c>
      <c r="F26" s="8">
        <v>41</v>
      </c>
      <c r="G26" s="8">
        <v>9</v>
      </c>
    </row>
    <row r="27" spans="1:7" x14ac:dyDescent="0.25">
      <c r="A27" s="5">
        <v>18</v>
      </c>
      <c r="B27" s="3" t="s">
        <v>17</v>
      </c>
      <c r="C27" s="11">
        <v>28</v>
      </c>
      <c r="D27" s="11">
        <v>4</v>
      </c>
      <c r="E27" s="8">
        <f t="shared" si="0"/>
        <v>14.3</v>
      </c>
      <c r="F27" s="8">
        <v>41</v>
      </c>
      <c r="G27" s="8">
        <v>6</v>
      </c>
    </row>
    <row r="28" spans="1:7" x14ac:dyDescent="0.25">
      <c r="A28" s="5">
        <v>19</v>
      </c>
      <c r="B28" s="3" t="s">
        <v>18</v>
      </c>
      <c r="C28" s="11">
        <v>28</v>
      </c>
      <c r="D28" s="11">
        <v>5</v>
      </c>
      <c r="E28" s="8">
        <f t="shared" si="0"/>
        <v>17.899999999999999</v>
      </c>
      <c r="F28" s="8">
        <v>41</v>
      </c>
      <c r="G28" s="8">
        <v>6.5</v>
      </c>
    </row>
    <row r="29" spans="1:7" x14ac:dyDescent="0.25">
      <c r="A29" s="5">
        <v>20</v>
      </c>
      <c r="B29" s="3" t="s">
        <v>19</v>
      </c>
      <c r="C29" s="11">
        <v>28</v>
      </c>
      <c r="D29" s="11">
        <v>10</v>
      </c>
      <c r="E29" s="8">
        <f t="shared" si="0"/>
        <v>35.700000000000003</v>
      </c>
      <c r="F29" s="8">
        <v>41</v>
      </c>
      <c r="G29" s="8">
        <v>19</v>
      </c>
    </row>
    <row r="30" spans="1:7" x14ac:dyDescent="0.25">
      <c r="A30" s="5">
        <v>21</v>
      </c>
      <c r="B30" s="3" t="s">
        <v>20</v>
      </c>
      <c r="C30" s="11">
        <v>28</v>
      </c>
      <c r="D30" s="11">
        <v>6</v>
      </c>
      <c r="E30" s="8">
        <f t="shared" si="0"/>
        <v>21.4</v>
      </c>
      <c r="F30" s="8">
        <v>41</v>
      </c>
      <c r="G30" s="8">
        <v>7.5</v>
      </c>
    </row>
    <row r="31" spans="1:7" x14ac:dyDescent="0.25">
      <c r="A31" s="5">
        <v>22</v>
      </c>
      <c r="B31" s="3" t="s">
        <v>21</v>
      </c>
      <c r="C31" s="11">
        <v>28</v>
      </c>
      <c r="D31" s="11">
        <v>5</v>
      </c>
      <c r="E31" s="8">
        <f t="shared" si="0"/>
        <v>17.899999999999999</v>
      </c>
      <c r="F31" s="8">
        <v>41</v>
      </c>
      <c r="G31" s="8">
        <v>9</v>
      </c>
    </row>
    <row r="32" spans="1:7" x14ac:dyDescent="0.25">
      <c r="A32" s="5">
        <v>23</v>
      </c>
      <c r="B32" s="3" t="s">
        <v>22</v>
      </c>
      <c r="C32" s="11">
        <v>28</v>
      </c>
      <c r="D32" s="11">
        <v>9</v>
      </c>
      <c r="E32" s="8">
        <f t="shared" si="0"/>
        <v>32.1</v>
      </c>
      <c r="F32" s="8">
        <v>41</v>
      </c>
      <c r="G32" s="8">
        <v>12</v>
      </c>
    </row>
    <row r="33" spans="1:8" x14ac:dyDescent="0.25">
      <c r="A33" s="5">
        <v>24</v>
      </c>
      <c r="B33" s="3" t="s">
        <v>23</v>
      </c>
      <c r="C33" s="11">
        <v>28</v>
      </c>
      <c r="D33" s="11">
        <v>5</v>
      </c>
      <c r="E33" s="8">
        <f t="shared" si="0"/>
        <v>17.899999999999999</v>
      </c>
      <c r="F33" s="8">
        <v>41</v>
      </c>
      <c r="G33" s="8">
        <v>8</v>
      </c>
    </row>
    <row r="34" spans="1:8" x14ac:dyDescent="0.25">
      <c r="A34" s="5">
        <v>25</v>
      </c>
      <c r="B34" s="3" t="s">
        <v>24</v>
      </c>
      <c r="C34" s="11">
        <v>25</v>
      </c>
      <c r="D34" s="11">
        <v>4</v>
      </c>
      <c r="E34" s="8">
        <f t="shared" si="0"/>
        <v>16</v>
      </c>
      <c r="F34" s="8">
        <v>37</v>
      </c>
      <c r="G34" s="8">
        <v>6</v>
      </c>
    </row>
    <row r="35" spans="1:8" x14ac:dyDescent="0.25">
      <c r="A35" s="5">
        <v>26</v>
      </c>
      <c r="B35" s="3" t="s">
        <v>25</v>
      </c>
      <c r="C35" s="11">
        <v>18</v>
      </c>
      <c r="D35" s="11">
        <v>0</v>
      </c>
      <c r="E35" s="8">
        <f t="shared" si="0"/>
        <v>0</v>
      </c>
      <c r="F35" s="8">
        <v>27</v>
      </c>
      <c r="G35" s="8">
        <v>0</v>
      </c>
    </row>
    <row r="36" spans="1:8" s="6" customFormat="1" x14ac:dyDescent="0.25">
      <c r="A36" s="12" t="s">
        <v>28</v>
      </c>
      <c r="B36" s="13"/>
      <c r="C36" s="9" t="s">
        <v>36</v>
      </c>
      <c r="D36" s="9" t="s">
        <v>36</v>
      </c>
      <c r="E36" s="9" t="s">
        <v>36</v>
      </c>
      <c r="F36" s="9">
        <f>SUM(F10:F35)</f>
        <v>997</v>
      </c>
      <c r="G36" s="9">
        <f>SUM(G10:G35)</f>
        <v>232</v>
      </c>
      <c r="H36" s="1"/>
    </row>
  </sheetData>
  <autoFilter ref="A9:G36"/>
  <mergeCells count="2">
    <mergeCell ref="A36:B36"/>
    <mergeCell ref="A7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Петрова Виктория Викторовна</cp:lastModifiedBy>
  <cp:lastPrinted>2022-09-27T09:44:38Z</cp:lastPrinted>
  <dcterms:created xsi:type="dcterms:W3CDTF">2015-06-05T18:19:34Z</dcterms:created>
  <dcterms:modified xsi:type="dcterms:W3CDTF">2022-10-10T11:31:20Z</dcterms:modified>
</cp:coreProperties>
</file>